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Расписания итог\"/>
    </mc:Choice>
  </mc:AlternateContent>
  <bookViews>
    <workbookView xWindow="0" yWindow="0" windowWidth="23040" windowHeight="8040"/>
  </bookViews>
  <sheets>
    <sheet name="77.12.669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F15" i="2" s="1"/>
  <c r="H15" i="2" s="1"/>
  <c r="F16" i="2" s="1"/>
  <c r="H16" i="2" s="1"/>
  <c r="C25" i="2" l="1"/>
  <c r="C24" i="2"/>
  <c r="C23" i="2"/>
  <c r="C8" i="2"/>
  <c r="G8" i="2" s="1"/>
  <c r="C22" i="2" l="1"/>
  <c r="F17" i="2"/>
  <c r="H17" i="2" s="1"/>
  <c r="F18" i="2" l="1"/>
  <c r="H18" i="2" s="1"/>
  <c r="F19" i="2" l="1"/>
  <c r="H19" i="2" s="1"/>
  <c r="F20" i="2" l="1"/>
  <c r="H20" i="2" l="1"/>
</calcChain>
</file>

<file path=xl/sharedStrings.xml><?xml version="1.0" encoding="utf-8"?>
<sst xmlns="http://schemas.openxmlformats.org/spreadsheetml/2006/main" count="51" uniqueCount="46">
  <si>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</si>
  <si>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</si>
  <si>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</si>
  <si>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</si>
  <si>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</si>
  <si>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</si>
  <si>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</si>
  <si>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</si>
  <si>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</si>
  <si>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</si>
  <si>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</si>
  <si>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</si>
  <si>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</si>
  <si>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</si>
  <si>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</si>
  <si>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</si>
  <si>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</si>
  <si>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</si>
  <si>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</si>
  <si>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</si>
  <si>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</si>
  <si>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</si>
  <si>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</si>
  <si>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</si>
  <si>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МОСКВА, УЛ. ВАГОНОРЕМОНТНАЯ, Д.23</t>
  </si>
  <si>
    <t>102975 МР ЛЦ ВНУКОВО</t>
  </si>
  <si>
    <t xml:space="preserve">МОСКВА, Д. ШАРАПОВО, УЛ. ПРИДОРОЖНАЯ С 4 </t>
  </si>
  <si>
    <t>МОСКВА, УЛ. ПЕРОВСКАЯ, Д.68</t>
  </si>
  <si>
    <t>Выгрузка/погрузка контейнеров в МР ЛЦ Внуково</t>
  </si>
  <si>
    <t>Перерыв</t>
  </si>
  <si>
    <t>-</t>
  </si>
  <si>
    <t>Обед. Перерыв</t>
  </si>
  <si>
    <t>Выгрузка/погрузка контейнеров в МПКО Север</t>
  </si>
  <si>
    <t>Выгрузка контейнеров</t>
  </si>
  <si>
    <t>Всего на маршруте</t>
  </si>
  <si>
    <t>Время в пути</t>
  </si>
  <si>
    <t>Время в обмене</t>
  </si>
  <si>
    <t>Обед, перерыв</t>
  </si>
  <si>
    <t>130210 МР ЛЦ Внуково цех EMS</t>
  </si>
  <si>
    <t>Погрузка в МР ЛЦ Внуково; МР ЛЦ Внуково цех EMS</t>
  </si>
  <si>
    <t>Выгрузка из МПКО Север</t>
  </si>
  <si>
    <t>Выгрузка. Погрузка контейнеров в МПКО Восток</t>
  </si>
  <si>
    <t>111950 МПКО СЕВЕР</t>
  </si>
  <si>
    <t>МПКО Север - МР ЛЦ Внуково цех EMS - МР ЛЦ Внуково - МПКО Восток - МР ЛЦ Внуково - МПКО Север</t>
  </si>
  <si>
    <t>111974 МПКО-ВОСТОК</t>
  </si>
  <si>
    <t>77.12.669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</si>
</sst>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48">
    <xf numFmtId="0" fontId="0" fillId="0" borderId="0" xfId="0"/>
    <xf numFmtId="0" fontId="3" fillId="0" borderId="0" xfId="3" applyFont="1" applyFill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2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14" fontId="4" fillId="0" borderId="0" xfId="3" applyNumberFormat="1" applyFont="1" applyFill="1" applyAlignment="1">
      <alignment horizontal="left" vertical="top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1" xfId="1" applyFont="1" applyFill="1" applyBorder="1" applyAlignment="1">
      <alignment horizontal="center" vertical="center" wrapText="1"/>
    </xf>
    <xf numFmtId="20" fontId="3" fillId="0" borderId="0" xfId="1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20" fontId="2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 wrapText="1"/>
    </xf>
    <xf numFmtId="20" fontId="3" fillId="0" borderId="0" xfId="1" applyNumberFormat="1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center" vertical="center" wrapText="1"/>
    </xf>
    <xf numFmtId="20" fontId="3" fillId="0" borderId="0" xfId="3" applyNumberFormat="1" applyFont="1" applyFill="1" applyBorder="1" applyAlignment="1">
      <alignment horizontal="center" vertical="center" wrapText="1"/>
    </xf>
    <xf numFmtId="49" fontId="2" fillId="0" borderId="0" xfId="3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8" fillId="0" borderId="1" xfId="3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20" fontId="4" fillId="2" borderId="1" xfId="1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vertical="center" wrapText="1"/>
    </xf>
    <xf numFmtId="20" fontId="8" fillId="2" borderId="1" xfId="1" applyNumberFormat="1" applyFont="1" applyFill="1" applyBorder="1" applyAlignment="1">
      <alignment horizontal="center" vertical="center" wrapText="1"/>
    </xf>
    <xf numFmtId="20" fontId="8" fillId="3" borderId="1" xfId="1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20" fontId="8" fillId="3" borderId="1" xfId="1" applyNumberFormat="1" applyFont="1" applyFill="1" applyBorder="1" applyAlignment="1">
      <alignment horizontal="center" vertical="center"/>
    </xf>
    <xf numFmtId="20" fontId="4" fillId="3" borderId="1" xfId="1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</cellXfs>
  <cellStyles count="5">
    <cellStyle name="Обычный" xfId="0" builtinId="0"/>
    <cellStyle name="Обычный 21 2" xfId="2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3"/>
  <sheetViews>
    <sheetView tabSelected="1" topLeftCell="A22" zoomScale="90" zoomScaleNormal="90" workbookViewId="0">
      <selection activeCell="B30" sqref="B30"/>
    </sheetView>
  </sheetViews>
  <sheetFormatPr defaultColWidth="10.265625" defaultRowHeight="15.4" x14ac:dyDescent="0.45"/>
  <cols>
    <col min="1" max="1" width="4.86328125" style="1" customWidth="1"/>
    <col min="2" max="2" width="49.265625" style="1" customWidth="1"/>
    <col min="3" max="3" width="62.1328125" style="1" customWidth="1"/>
    <col min="4" max="4" width="18.1328125" style="1" customWidth="1"/>
    <col min="5" max="5" width="11.1328125" style="1" customWidth="1"/>
    <col min="6" max="6" width="14.73046875" style="1" customWidth="1"/>
    <col min="7" max="7" width="10.265625" style="1" customWidth="1"/>
    <col min="8" max="8" width="15.1328125" style="1" customWidth="1"/>
    <col min="9" max="9" width="35.265625" style="1" customWidth="1"/>
    <col min="10" max="20" width="5.73046875" style="1" customWidth="1"/>
    <col min="21" max="16384" width="10.265625" style="1"/>
  </cols>
  <sheetData>
    <row r="1" spans="1:9" x14ac:dyDescent="0.45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spans="1:9" ht="17.25" x14ac:dyDescent="0.45">
      <c r="A2" s="44" t="s">
        <v>43</v>
      </c>
      <c r="B2" s="44"/>
      <c r="C2" s="44"/>
      <c r="D2" s="44"/>
      <c r="E2" s="44"/>
      <c r="F2" s="44"/>
      <c r="G2" s="44"/>
      <c r="H2" s="44"/>
      <c r="I2" s="44"/>
    </row>
    <row r="3" spans="1:9" x14ac:dyDescent="0.45">
      <c r="E3" s="2"/>
      <c r="F3" s="2"/>
      <c r="G3" s="2"/>
      <c r="H3" s="2"/>
      <c r="I3" s="2"/>
    </row>
    <row r="4" spans="1:9" x14ac:dyDescent="0.45">
      <c r="A4" s="1" t="s">
        <v>1</v>
      </c>
      <c r="B4" s="2"/>
      <c r="C4" s="3" t="s">
        <v>2</v>
      </c>
      <c r="I4" s="2"/>
    </row>
    <row r="5" spans="1:9" ht="17.25" x14ac:dyDescent="0.45">
      <c r="A5" s="1" t="s">
        <v>3</v>
      </c>
      <c r="C5" s="4" t="s">
        <v>45</v>
      </c>
      <c r="I5" s="6"/>
    </row>
    <row r="6" spans="1:9" ht="17.25" x14ac:dyDescent="0.45">
      <c r="A6" s="1" t="s">
        <v>4</v>
      </c>
      <c r="C6" s="5">
        <v>45944</v>
      </c>
    </row>
    <row r="7" spans="1:9" x14ac:dyDescent="0.45">
      <c r="A7" s="1" t="s">
        <v>5</v>
      </c>
      <c r="C7" s="3" t="s">
        <v>6</v>
      </c>
    </row>
    <row r="8" spans="1:9" x14ac:dyDescent="0.45">
      <c r="A8" s="1" t="s">
        <v>7</v>
      </c>
      <c r="C8" s="3">
        <f>SUM(D16:D20)</f>
        <v>191.5</v>
      </c>
      <c r="E8" s="45" t="s">
        <v>8</v>
      </c>
      <c r="F8" s="45"/>
      <c r="G8" s="1">
        <f>C8-G9</f>
        <v>191.5</v>
      </c>
    </row>
    <row r="9" spans="1:9" x14ac:dyDescent="0.45">
      <c r="A9" s="1" t="s">
        <v>9</v>
      </c>
      <c r="C9" s="3" t="s">
        <v>10</v>
      </c>
      <c r="E9" s="45" t="s">
        <v>11</v>
      </c>
      <c r="F9" s="45"/>
    </row>
    <row r="10" spans="1:9" x14ac:dyDescent="0.45">
      <c r="A10" s="7" t="s">
        <v>12</v>
      </c>
      <c r="B10" s="7"/>
      <c r="C10" s="3" t="s">
        <v>13</v>
      </c>
    </row>
    <row r="12" spans="1:9" x14ac:dyDescent="0.45">
      <c r="A12" s="42" t="s">
        <v>14</v>
      </c>
      <c r="B12" s="42" t="s">
        <v>15</v>
      </c>
      <c r="C12" s="42" t="s">
        <v>16</v>
      </c>
      <c r="D12" s="42" t="s">
        <v>17</v>
      </c>
      <c r="E12" s="42" t="s">
        <v>18</v>
      </c>
      <c r="F12" s="42"/>
      <c r="G12" s="42"/>
      <c r="H12" s="42"/>
      <c r="I12" s="42" t="s">
        <v>19</v>
      </c>
    </row>
    <row r="13" spans="1:9" ht="45" customHeight="1" x14ac:dyDescent="0.45">
      <c r="A13" s="46"/>
      <c r="B13" s="46"/>
      <c r="C13" s="46"/>
      <c r="D13" s="47"/>
      <c r="E13" s="8" t="s">
        <v>20</v>
      </c>
      <c r="F13" s="8" t="s">
        <v>21</v>
      </c>
      <c r="G13" s="8" t="s">
        <v>22</v>
      </c>
      <c r="H13" s="8" t="s">
        <v>23</v>
      </c>
      <c r="I13" s="42"/>
    </row>
    <row r="14" spans="1:9" ht="37.15" customHeight="1" x14ac:dyDescent="0.45">
      <c r="A14" s="23">
        <v>2</v>
      </c>
      <c r="B14" s="27" t="s">
        <v>42</v>
      </c>
      <c r="C14" s="28" t="s">
        <v>24</v>
      </c>
      <c r="D14" s="32"/>
      <c r="E14" s="30"/>
      <c r="F14" s="33">
        <v>0.85416666666666674</v>
      </c>
      <c r="G14" s="34">
        <v>2.0833333333333332E-2</v>
      </c>
      <c r="H14" s="33">
        <f>F14+G14</f>
        <v>0.87500000000000011</v>
      </c>
      <c r="I14" s="35" t="s">
        <v>39</v>
      </c>
    </row>
    <row r="15" spans="1:9" ht="37.15" customHeight="1" x14ac:dyDescent="0.45">
      <c r="A15" s="23">
        <v>3</v>
      </c>
      <c r="B15" s="21" t="s">
        <v>38</v>
      </c>
      <c r="C15" s="22" t="s">
        <v>26</v>
      </c>
      <c r="D15" s="36">
        <v>56</v>
      </c>
      <c r="E15" s="30">
        <v>5.5555555555555552E-2</v>
      </c>
      <c r="F15" s="33">
        <f t="shared" ref="F15:F20" si="0">H14+E15</f>
        <v>0.93055555555555569</v>
      </c>
      <c r="G15" s="34">
        <v>2.0833333333333332E-2</v>
      </c>
      <c r="H15" s="33">
        <f t="shared" ref="H15:H20" si="1">F15+G15</f>
        <v>0.95138888888888906</v>
      </c>
      <c r="I15" s="35" t="s">
        <v>40</v>
      </c>
    </row>
    <row r="16" spans="1:9" ht="35.450000000000003" customHeight="1" x14ac:dyDescent="0.45">
      <c r="A16" s="23">
        <v>4</v>
      </c>
      <c r="B16" s="27" t="s">
        <v>25</v>
      </c>
      <c r="C16" s="28" t="s">
        <v>26</v>
      </c>
      <c r="D16" s="24">
        <v>1.5</v>
      </c>
      <c r="E16" s="29">
        <v>6.9444444444444441E-3</v>
      </c>
      <c r="F16" s="25">
        <f t="shared" si="0"/>
        <v>0.95833333333333348</v>
      </c>
      <c r="G16" s="26">
        <v>4.1666666666666664E-2</v>
      </c>
      <c r="H16" s="25">
        <f t="shared" si="1"/>
        <v>1.0000000000000002</v>
      </c>
      <c r="I16" s="30" t="s">
        <v>41</v>
      </c>
    </row>
    <row r="17" spans="1:9" ht="35.450000000000003" customHeight="1" x14ac:dyDescent="0.45">
      <c r="A17" s="23">
        <v>5</v>
      </c>
      <c r="B17" s="27" t="s">
        <v>44</v>
      </c>
      <c r="C17" s="28" t="s">
        <v>27</v>
      </c>
      <c r="D17" s="31">
        <v>54</v>
      </c>
      <c r="E17" s="26">
        <v>7.6388888888888895E-2</v>
      </c>
      <c r="F17" s="25">
        <f t="shared" si="0"/>
        <v>1.0763888888888891</v>
      </c>
      <c r="G17" s="26">
        <v>4.1666666666666664E-2</v>
      </c>
      <c r="H17" s="25">
        <f t="shared" si="1"/>
        <v>1.1180555555555558</v>
      </c>
      <c r="I17" s="29" t="s">
        <v>28</v>
      </c>
    </row>
    <row r="18" spans="1:9" ht="35.450000000000003" customHeight="1" x14ac:dyDescent="0.45">
      <c r="A18" s="23">
        <v>6</v>
      </c>
      <c r="B18" s="27" t="s">
        <v>29</v>
      </c>
      <c r="C18" s="28"/>
      <c r="D18" s="31" t="s">
        <v>30</v>
      </c>
      <c r="E18" s="26">
        <v>0</v>
      </c>
      <c r="F18" s="25">
        <f t="shared" si="0"/>
        <v>1.1180555555555558</v>
      </c>
      <c r="G18" s="26">
        <v>4.1666666666666664E-2</v>
      </c>
      <c r="H18" s="25">
        <f t="shared" si="1"/>
        <v>1.1597222222222225</v>
      </c>
      <c r="I18" s="29" t="s">
        <v>31</v>
      </c>
    </row>
    <row r="19" spans="1:9" ht="35.450000000000003" customHeight="1" x14ac:dyDescent="0.45">
      <c r="A19" s="23">
        <v>7</v>
      </c>
      <c r="B19" s="27" t="s">
        <v>25</v>
      </c>
      <c r="C19" s="28" t="s">
        <v>26</v>
      </c>
      <c r="D19" s="31">
        <v>68</v>
      </c>
      <c r="E19" s="26">
        <v>6.25E-2</v>
      </c>
      <c r="F19" s="25">
        <f t="shared" si="0"/>
        <v>1.2222222222222225</v>
      </c>
      <c r="G19" s="26">
        <v>4.1666666666666664E-2</v>
      </c>
      <c r="H19" s="25">
        <f t="shared" si="1"/>
        <v>1.2638888888888893</v>
      </c>
      <c r="I19" s="29" t="s">
        <v>32</v>
      </c>
    </row>
    <row r="20" spans="1:9" ht="35.450000000000003" customHeight="1" x14ac:dyDescent="0.45">
      <c r="A20" s="23">
        <v>8</v>
      </c>
      <c r="B20" s="27" t="s">
        <v>42</v>
      </c>
      <c r="C20" s="28" t="s">
        <v>24</v>
      </c>
      <c r="D20" s="31">
        <v>68</v>
      </c>
      <c r="E20" s="26">
        <v>6.25E-2</v>
      </c>
      <c r="F20" s="25">
        <f t="shared" si="0"/>
        <v>1.3263888888888893</v>
      </c>
      <c r="G20" s="26">
        <v>2.0833333333333332E-2</v>
      </c>
      <c r="H20" s="25">
        <f t="shared" si="1"/>
        <v>1.3472222222222225</v>
      </c>
      <c r="I20" s="29" t="s">
        <v>33</v>
      </c>
    </row>
    <row r="21" spans="1:9" x14ac:dyDescent="0.45">
      <c r="E21" s="9"/>
      <c r="F21" s="9"/>
      <c r="G21" s="10"/>
      <c r="H21" s="11"/>
      <c r="I21" s="12"/>
    </row>
    <row r="22" spans="1:9" ht="15" customHeight="1" x14ac:dyDescent="0.45">
      <c r="A22" s="37"/>
      <c r="B22" s="38" t="s">
        <v>34</v>
      </c>
      <c r="C22" s="39">
        <f>C23+C24</f>
        <v>0.4513888888888889</v>
      </c>
      <c r="D22" s="13"/>
      <c r="E22" s="14"/>
    </row>
    <row r="23" spans="1:9" ht="15" customHeight="1" x14ac:dyDescent="0.45">
      <c r="A23" s="37"/>
      <c r="B23" s="38" t="s">
        <v>35</v>
      </c>
      <c r="C23" s="39">
        <f>SUM(E14:E20)</f>
        <v>0.2638888888888889</v>
      </c>
      <c r="D23" s="13"/>
      <c r="E23" s="14"/>
      <c r="F23" s="15"/>
      <c r="G23" s="16"/>
      <c r="H23" s="17"/>
    </row>
    <row r="24" spans="1:9" ht="15" customHeight="1" x14ac:dyDescent="0.45">
      <c r="A24" s="37"/>
      <c r="B24" s="38" t="s">
        <v>36</v>
      </c>
      <c r="C24" s="40">
        <f>SUM(G14:G20)-G18</f>
        <v>0.1875</v>
      </c>
      <c r="D24" s="13"/>
      <c r="E24" s="14"/>
      <c r="F24" s="15"/>
      <c r="G24" s="18"/>
      <c r="H24" s="18"/>
    </row>
    <row r="25" spans="1:9" ht="15" customHeight="1" x14ac:dyDescent="0.45">
      <c r="A25" s="37"/>
      <c r="B25" s="41" t="s">
        <v>37</v>
      </c>
      <c r="C25" s="40">
        <f>G18</f>
        <v>4.1666666666666664E-2</v>
      </c>
      <c r="D25" s="13"/>
      <c r="E25" s="19"/>
      <c r="F25" s="15"/>
      <c r="G25" s="16"/>
      <c r="H25" s="17"/>
    </row>
    <row r="26" spans="1:9" x14ac:dyDescent="0.45">
      <c r="B26" s="20"/>
      <c r="C26" s="20"/>
      <c r="D26" s="20"/>
      <c r="E26" s="19"/>
    </row>
    <row r="42" spans="5:5" x14ac:dyDescent="0.45">
      <c r="E42" s="20"/>
    </row>
    <row r="43" spans="5:5" x14ac:dyDescent="0.45">
      <c r="E43" s="20"/>
    </row>
  </sheetData>
  <mergeCells count="10">
    <mergeCell ref="A12:A13"/>
    <mergeCell ref="B12:B13"/>
    <mergeCell ref="C12:C13"/>
    <mergeCell ref="D12:D13"/>
    <mergeCell ref="E12:H12"/>
    <mergeCell ref="I12:I13"/>
    <mergeCell ref="A1:I1"/>
    <mergeCell ref="A2:I2"/>
    <mergeCell ref="E8:F8"/>
    <mergeCell ref="E9:F9"/>
  </mergeCells>
  <pageMargins left="0.25" right="0.2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77.12.669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2025-10-09T13:52:20Z</cp:lastPrinted>
  <dcterms:created xsi:type="dcterms:W3CDTF">2025-10-02T06:44:04Z</dcterms:created>
  <dcterms:modified xsi:type="dcterms:W3CDTF">2026-05-06T09:05:00Z</dcterms:modified>
</cp:coreProperties>
</file>